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Лист1!$A$1:$K$26</definedName>
  </definedNames>
  <calcPr calcId="125725" fullPrecision="0"/>
</workbook>
</file>

<file path=xl/calcChain.xml><?xml version="1.0" encoding="utf-8"?>
<calcChain xmlns="http://schemas.openxmlformats.org/spreadsheetml/2006/main">
  <c r="K20" i="1"/>
  <c r="I11" l="1"/>
  <c r="I12"/>
  <c r="I13"/>
  <c r="I14"/>
  <c r="I15"/>
  <c r="I16"/>
  <c r="I17"/>
  <c r="I18"/>
  <c r="I19"/>
  <c r="I20"/>
  <c r="I21"/>
  <c r="I22"/>
  <c r="I23"/>
  <c r="I24"/>
  <c r="I25"/>
  <c r="I26"/>
  <c r="I10"/>
  <c r="F11"/>
  <c r="F12"/>
  <c r="F13"/>
  <c r="F14"/>
  <c r="F15"/>
  <c r="F16"/>
  <c r="F17"/>
  <c r="F18"/>
  <c r="F19"/>
  <c r="F20"/>
  <c r="F21"/>
  <c r="F22"/>
  <c r="F23"/>
  <c r="F24"/>
  <c r="F25"/>
  <c r="F26"/>
  <c r="F10"/>
  <c r="K8"/>
  <c r="J8"/>
  <c r="H8"/>
  <c r="G8"/>
  <c r="I8" l="1"/>
  <c r="F8"/>
</calcChain>
</file>

<file path=xl/sharedStrings.xml><?xml version="1.0" encoding="utf-8"?>
<sst xmlns="http://schemas.openxmlformats.org/spreadsheetml/2006/main" count="55" uniqueCount="46">
  <si>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</si>
  <si>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</si>
  <si>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</si>
  <si>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</si>
  <si>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</si>
  <si>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</si>
  <si>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</si>
  <si>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</si>
  <si>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</si>
  <si>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</si>
  <si>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</si>
  <si>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</si>
  <si>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</si>
  <si>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</si>
  <si>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</si>
  <si>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</si>
  <si>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</si>
  <si>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</si>
  <si>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</si>
  <si>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</si>
  <si>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</si>
  <si>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</si>
  <si>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</si>
  <si>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</si>
  <si>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</si>
  <si>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</si>
  <si>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</si>
  <si>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</si>
  <si>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</si>
  <si>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</si>
  <si>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"Сретенский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</si>
  <si>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</si>
  <si>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</si>
  <si>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</si>
  <si>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</si>
  <si>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</si>
  <si>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"Тунгокоченский район"</t>
  </si>
  <si>
    <t>Муниципальный район "Чернышевский район"</t>
  </si>
  <si>
    <t>Городской округ "Поселок Агинское"</t>
  </si>
  <si>
    <t>Наименование муниципальных районов, муниципальных и городских округов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</si>
  <si>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</si>
  <si>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"Оловяннинский район"</t>
  </si>
  <si>
    <t>Муниципальный район "Ононский район"</t>
  </si>
  <si>
    <t>Муниципальный район "Улетовский район"</t>
  </si>
  <si>
    <t>Муниципальный район "Читинский район"</t>
  </si>
  <si>
    <t>10 (таблица 49).  Отчет об исполнении распределенных субсидий бюджетам муниципальных районов, муниципальных и городских округов, расположенных на сельских территориях Забайкальского края, на реализацию мероприятий по благоустройству сельских территорий, в 2021 году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</si>
</sst>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6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4" fillId="0" borderId="0" xfId="0" applyNumberFormat="1" applyFont="1" applyFill="1" applyAlignment="1">
      <alignment horizontal="right" wrapText="1"/>
    </xf>
    <xf numFmtId="166" fontId="3" fillId="0" borderId="1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view="pageBreakPreview" zoomScale="75" zoomScaleNormal="75" zoomScaleSheetLayoutView="75" workbookViewId="0">
      <selection activeCell="J9" sqref="J9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2" width="9.140625" style="1"/>
    <col min="13" max="13" width="19.85546875" style="1" customWidth="1"/>
    <col min="14" max="16384" width="9.140625" style="1"/>
  </cols>
  <sheetData>
    <row r="1" spans="1:26" ht="58.5" customHeight="1">
      <c r="A1" s="15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6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6" s="18" customFormat="1" ht="12.75" customHeight="1">
      <c r="A3" s="3"/>
      <c r="B3" s="3"/>
      <c r="C3" s="17"/>
      <c r="D3" s="17"/>
      <c r="E3" s="17"/>
      <c r="F3" s="3"/>
      <c r="G3" s="3"/>
      <c r="H3" s="3"/>
      <c r="I3" s="3"/>
      <c r="J3" s="3"/>
      <c r="K3" s="4" t="s">
        <v>5</v>
      </c>
    </row>
    <row r="4" spans="1:26" s="18" customFormat="1" ht="78" customHeight="1">
      <c r="A4" s="14" t="s">
        <v>0</v>
      </c>
      <c r="B4" s="14" t="s">
        <v>39</v>
      </c>
      <c r="C4" s="22" t="s">
        <v>40</v>
      </c>
      <c r="D4" s="23"/>
      <c r="E4" s="24"/>
      <c r="F4" s="14" t="s">
        <v>4</v>
      </c>
      <c r="G4" s="14"/>
      <c r="H4" s="14"/>
      <c r="I4" s="14" t="s">
        <v>1</v>
      </c>
      <c r="J4" s="14"/>
      <c r="K4" s="14"/>
    </row>
    <row r="5" spans="1:26" s="18" customFormat="1" ht="16.5" customHeight="1">
      <c r="A5" s="14"/>
      <c r="B5" s="14"/>
      <c r="C5" s="14" t="s">
        <v>8</v>
      </c>
      <c r="D5" s="14" t="s">
        <v>2</v>
      </c>
      <c r="E5" s="14"/>
      <c r="F5" s="14" t="s">
        <v>8</v>
      </c>
      <c r="G5" s="14" t="s">
        <v>2</v>
      </c>
      <c r="H5" s="14"/>
      <c r="I5" s="14" t="s">
        <v>8</v>
      </c>
      <c r="J5" s="14" t="s">
        <v>2</v>
      </c>
      <c r="K5" s="14"/>
    </row>
    <row r="6" spans="1:26" s="18" customFormat="1" ht="69.75" customHeight="1">
      <c r="A6" s="14"/>
      <c r="B6" s="14"/>
      <c r="C6" s="14"/>
      <c r="D6" s="7" t="s">
        <v>9</v>
      </c>
      <c r="E6" s="7" t="s">
        <v>10</v>
      </c>
      <c r="F6" s="14"/>
      <c r="G6" s="7" t="s">
        <v>9</v>
      </c>
      <c r="H6" s="7" t="s">
        <v>10</v>
      </c>
      <c r="I6" s="14"/>
      <c r="J6" s="7" t="s">
        <v>9</v>
      </c>
      <c r="K6" s="7" t="s">
        <v>10</v>
      </c>
    </row>
    <row r="7" spans="1:26" s="18" customFormat="1" ht="16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26" s="18" customFormat="1" ht="18" customHeight="1">
      <c r="A8" s="6"/>
      <c r="B8" s="6" t="s">
        <v>3</v>
      </c>
      <c r="C8" s="9">
        <v>34146.9</v>
      </c>
      <c r="D8" s="9">
        <v>31894.799999999999</v>
      </c>
      <c r="E8" s="9">
        <v>2252.1</v>
      </c>
      <c r="F8" s="9">
        <f>G8+H8</f>
        <v>34146.9</v>
      </c>
      <c r="G8" s="9">
        <f>SUM(G10:G26)</f>
        <v>31894.799999999999</v>
      </c>
      <c r="H8" s="9">
        <f>SUM(H10:H26)</f>
        <v>2252.1</v>
      </c>
      <c r="I8" s="9">
        <f>J8+K8</f>
        <v>32342.9</v>
      </c>
      <c r="J8" s="9">
        <f>SUM(J10:J26)</f>
        <v>30126.9</v>
      </c>
      <c r="K8" s="9">
        <f>SUM(K10:K26)</f>
        <v>2216</v>
      </c>
      <c r="L8" s="19"/>
      <c r="M8" s="20"/>
    </row>
    <row r="9" spans="1:26" s="18" customFormat="1" ht="18" customHeight="1">
      <c r="A9" s="6"/>
      <c r="B9" s="6" t="s">
        <v>2</v>
      </c>
      <c r="C9" s="8"/>
      <c r="D9" s="8"/>
      <c r="E9" s="8"/>
      <c r="F9" s="21"/>
      <c r="G9" s="21"/>
      <c r="H9" s="21"/>
      <c r="I9" s="21"/>
      <c r="J9" s="21"/>
      <c r="K9" s="21"/>
      <c r="L9" s="19"/>
      <c r="M9" s="20"/>
    </row>
    <row r="10" spans="1:26" s="18" customFormat="1" ht="33" customHeight="1">
      <c r="A10" s="2" t="s">
        <v>6</v>
      </c>
      <c r="B10" s="6" t="s">
        <v>11</v>
      </c>
      <c r="C10" s="9">
        <v>3768.5</v>
      </c>
      <c r="D10" s="9">
        <v>3693.2</v>
      </c>
      <c r="E10" s="9">
        <v>75.3</v>
      </c>
      <c r="F10" s="10">
        <f>G10+H10</f>
        <v>3768.5</v>
      </c>
      <c r="G10" s="9">
        <v>3693.2</v>
      </c>
      <c r="H10" s="9">
        <v>75.3</v>
      </c>
      <c r="I10" s="10">
        <f>J10+K10</f>
        <v>3768.5</v>
      </c>
      <c r="J10" s="10">
        <v>3693.2</v>
      </c>
      <c r="K10" s="10">
        <v>75.3</v>
      </c>
      <c r="L10" s="19"/>
      <c r="M10" s="20"/>
      <c r="U10" s="11"/>
      <c r="V10" s="12"/>
      <c r="W10" s="12"/>
      <c r="X10" s="11"/>
      <c r="Y10" s="11"/>
      <c r="Z10" s="11"/>
    </row>
    <row r="11" spans="1:26" s="18" customFormat="1" ht="33" customHeight="1">
      <c r="A11" s="2" t="s">
        <v>7</v>
      </c>
      <c r="B11" s="6" t="s">
        <v>17</v>
      </c>
      <c r="C11" s="9">
        <v>2098.4</v>
      </c>
      <c r="D11" s="9">
        <v>2056.4</v>
      </c>
      <c r="E11" s="9">
        <v>42</v>
      </c>
      <c r="F11" s="10">
        <f t="shared" ref="F11:F26" si="0">G11+H11</f>
        <v>2098.4</v>
      </c>
      <c r="G11" s="9">
        <v>2056.4</v>
      </c>
      <c r="H11" s="9">
        <v>42</v>
      </c>
      <c r="I11" s="10">
        <f t="shared" ref="I11:I26" si="1">J11+K11</f>
        <v>2098.4</v>
      </c>
      <c r="J11" s="10">
        <v>2056.4</v>
      </c>
      <c r="K11" s="10">
        <v>42</v>
      </c>
      <c r="L11" s="19"/>
      <c r="M11" s="20"/>
      <c r="U11" s="11"/>
      <c r="V11" s="12"/>
      <c r="W11" s="12"/>
      <c r="X11" s="11"/>
      <c r="Y11" s="11"/>
      <c r="Z11" s="11"/>
    </row>
    <row r="12" spans="1:26" s="18" customFormat="1" ht="33" customHeight="1">
      <c r="A12" s="2" t="s">
        <v>12</v>
      </c>
      <c r="B12" s="6" t="s">
        <v>34</v>
      </c>
      <c r="C12" s="9">
        <v>2000</v>
      </c>
      <c r="D12" s="9">
        <v>1960</v>
      </c>
      <c r="E12" s="9">
        <v>40</v>
      </c>
      <c r="F12" s="10">
        <f t="shared" si="0"/>
        <v>2000</v>
      </c>
      <c r="G12" s="9">
        <v>1960</v>
      </c>
      <c r="H12" s="9">
        <v>40</v>
      </c>
      <c r="I12" s="10">
        <f t="shared" si="1"/>
        <v>2000</v>
      </c>
      <c r="J12" s="10">
        <v>1960</v>
      </c>
      <c r="K12" s="10">
        <v>40</v>
      </c>
      <c r="L12" s="19"/>
      <c r="M12" s="20"/>
      <c r="U12" s="11"/>
      <c r="V12" s="12"/>
      <c r="W12" s="12"/>
      <c r="X12" s="11"/>
      <c r="Y12" s="11"/>
      <c r="Z12" s="11"/>
    </row>
    <row r="13" spans="1:26" s="18" customFormat="1" ht="33" customHeight="1">
      <c r="A13" s="2" t="s">
        <v>13</v>
      </c>
      <c r="B13" s="6" t="s">
        <v>35</v>
      </c>
      <c r="C13" s="9">
        <v>1796.4</v>
      </c>
      <c r="D13" s="9">
        <v>1760.5</v>
      </c>
      <c r="E13" s="9">
        <v>35.9</v>
      </c>
      <c r="F13" s="10">
        <f t="shared" si="0"/>
        <v>1796.4</v>
      </c>
      <c r="G13" s="9">
        <v>1760.5</v>
      </c>
      <c r="H13" s="9">
        <v>35.9</v>
      </c>
      <c r="I13" s="10">
        <f t="shared" si="1"/>
        <v>1796.4</v>
      </c>
      <c r="J13" s="10">
        <v>1760.5</v>
      </c>
      <c r="K13" s="10">
        <v>35.9</v>
      </c>
      <c r="L13" s="19"/>
      <c r="M13" s="20"/>
      <c r="U13" s="11"/>
      <c r="V13" s="12"/>
      <c r="W13" s="12"/>
      <c r="X13" s="11"/>
      <c r="Y13" s="11"/>
      <c r="Z13" s="11"/>
    </row>
    <row r="14" spans="1:26" s="18" customFormat="1" ht="33" customHeight="1">
      <c r="A14" s="2" t="s">
        <v>14</v>
      </c>
      <c r="B14" s="6" t="s">
        <v>33</v>
      </c>
      <c r="C14" s="9">
        <v>899.2</v>
      </c>
      <c r="D14" s="9">
        <v>881.2</v>
      </c>
      <c r="E14" s="9">
        <v>18</v>
      </c>
      <c r="F14" s="10">
        <f t="shared" si="0"/>
        <v>899.2</v>
      </c>
      <c r="G14" s="9">
        <v>881.2</v>
      </c>
      <c r="H14" s="9">
        <v>18</v>
      </c>
      <c r="I14" s="10">
        <f t="shared" si="1"/>
        <v>899.2</v>
      </c>
      <c r="J14" s="10">
        <v>881.2</v>
      </c>
      <c r="K14" s="10">
        <v>18</v>
      </c>
      <c r="L14" s="19"/>
      <c r="M14" s="20"/>
      <c r="U14" s="11"/>
      <c r="V14" s="12"/>
      <c r="W14" s="12"/>
      <c r="X14" s="11"/>
      <c r="Y14" s="11"/>
      <c r="Z14" s="11"/>
    </row>
    <row r="15" spans="1:26" s="18" customFormat="1" ht="33" customHeight="1">
      <c r="A15" s="2" t="s">
        <v>15</v>
      </c>
      <c r="B15" s="6" t="s">
        <v>25</v>
      </c>
      <c r="C15" s="9">
        <v>1556.2</v>
      </c>
      <c r="D15" s="9">
        <v>1525.1</v>
      </c>
      <c r="E15" s="9">
        <v>31.1</v>
      </c>
      <c r="F15" s="10">
        <f t="shared" si="0"/>
        <v>1556.2</v>
      </c>
      <c r="G15" s="9">
        <v>1525.1</v>
      </c>
      <c r="H15" s="9">
        <v>31.1</v>
      </c>
      <c r="I15" s="10">
        <f t="shared" si="1"/>
        <v>1556.2</v>
      </c>
      <c r="J15" s="10">
        <v>1525.1</v>
      </c>
      <c r="K15" s="10">
        <v>31.1</v>
      </c>
      <c r="L15" s="19"/>
      <c r="M15" s="20"/>
      <c r="U15" s="11"/>
      <c r="V15" s="12"/>
      <c r="W15" s="12"/>
      <c r="X15" s="11"/>
      <c r="Y15" s="11"/>
      <c r="Z15" s="11"/>
    </row>
    <row r="16" spans="1:26" s="18" customFormat="1" ht="33" customHeight="1">
      <c r="A16" s="2" t="s">
        <v>16</v>
      </c>
      <c r="B16" s="6" t="s">
        <v>28</v>
      </c>
      <c r="C16" s="9">
        <v>3092.6</v>
      </c>
      <c r="D16" s="9">
        <v>3030.8</v>
      </c>
      <c r="E16" s="9">
        <v>61.8</v>
      </c>
      <c r="F16" s="10">
        <f t="shared" si="0"/>
        <v>3092.6</v>
      </c>
      <c r="G16" s="9">
        <v>3030.8</v>
      </c>
      <c r="H16" s="9">
        <v>61.8</v>
      </c>
      <c r="I16" s="10">
        <f t="shared" si="1"/>
        <v>3092.6</v>
      </c>
      <c r="J16" s="10">
        <v>3030.8</v>
      </c>
      <c r="K16" s="10">
        <v>61.8</v>
      </c>
      <c r="L16" s="19"/>
      <c r="M16" s="20"/>
      <c r="U16" s="11"/>
      <c r="V16" s="12"/>
      <c r="W16" s="12"/>
      <c r="X16" s="11"/>
      <c r="Y16" s="11"/>
      <c r="Z16" s="11"/>
    </row>
    <row r="17" spans="1:26" s="18" customFormat="1" ht="33" customHeight="1">
      <c r="A17" s="2" t="s">
        <v>18</v>
      </c>
      <c r="B17" s="6" t="s">
        <v>41</v>
      </c>
      <c r="C17" s="9">
        <v>1275.9000000000001</v>
      </c>
      <c r="D17" s="9">
        <v>1250.4000000000001</v>
      </c>
      <c r="E17" s="9">
        <v>25.5</v>
      </c>
      <c r="F17" s="10">
        <f t="shared" si="0"/>
        <v>1275.9000000000001</v>
      </c>
      <c r="G17" s="9">
        <v>1250.4000000000001</v>
      </c>
      <c r="H17" s="9">
        <v>25.5</v>
      </c>
      <c r="I17" s="10">
        <f t="shared" si="1"/>
        <v>1275.9000000000001</v>
      </c>
      <c r="J17" s="10">
        <v>1250.4000000000001</v>
      </c>
      <c r="K17" s="10">
        <v>25.5</v>
      </c>
      <c r="L17" s="19"/>
      <c r="M17" s="20"/>
      <c r="U17" s="11"/>
      <c r="V17" s="12"/>
      <c r="W17" s="12"/>
      <c r="X17" s="11"/>
      <c r="Y17" s="11"/>
      <c r="Z17" s="11"/>
    </row>
    <row r="18" spans="1:26" s="18" customFormat="1" ht="33" customHeight="1">
      <c r="A18" s="2" t="s">
        <v>19</v>
      </c>
      <c r="B18" s="6" t="s">
        <v>42</v>
      </c>
      <c r="C18" s="9">
        <v>538.29999999999995</v>
      </c>
      <c r="D18" s="9">
        <v>527.5</v>
      </c>
      <c r="E18" s="9">
        <v>10.8</v>
      </c>
      <c r="F18" s="10">
        <f t="shared" si="0"/>
        <v>538.29999999999995</v>
      </c>
      <c r="G18" s="9">
        <v>527.5</v>
      </c>
      <c r="H18" s="9">
        <v>10.8</v>
      </c>
      <c r="I18" s="10">
        <f t="shared" si="1"/>
        <v>538.29999999999995</v>
      </c>
      <c r="J18" s="10">
        <v>527.5</v>
      </c>
      <c r="K18" s="10">
        <v>10.8</v>
      </c>
      <c r="L18" s="19"/>
      <c r="M18" s="20"/>
      <c r="U18" s="11"/>
      <c r="V18" s="12"/>
      <c r="W18" s="12"/>
      <c r="X18" s="11"/>
      <c r="Y18" s="11"/>
      <c r="Z18" s="11"/>
    </row>
    <row r="19" spans="1:26" s="18" customFormat="1" ht="33" customHeight="1">
      <c r="A19" s="2" t="s">
        <v>20</v>
      </c>
      <c r="B19" s="6" t="s">
        <v>30</v>
      </c>
      <c r="C19" s="9">
        <v>2577.1</v>
      </c>
      <c r="D19" s="9">
        <v>2525.6</v>
      </c>
      <c r="E19" s="9">
        <v>51.5</v>
      </c>
      <c r="F19" s="10">
        <f t="shared" si="0"/>
        <v>2577.1</v>
      </c>
      <c r="G19" s="9">
        <v>2525.6</v>
      </c>
      <c r="H19" s="9">
        <v>51.5</v>
      </c>
      <c r="I19" s="10">
        <f t="shared" si="1"/>
        <v>773.1</v>
      </c>
      <c r="J19" s="10">
        <v>757.7</v>
      </c>
      <c r="K19" s="10">
        <v>15.4</v>
      </c>
      <c r="L19" s="19"/>
      <c r="M19" s="20"/>
      <c r="U19" s="11"/>
      <c r="V19" s="12"/>
      <c r="W19" s="12"/>
      <c r="X19" s="11"/>
      <c r="Y19" s="11"/>
      <c r="Z19" s="11"/>
    </row>
    <row r="20" spans="1:26" s="18" customFormat="1" ht="33" customHeight="1">
      <c r="A20" s="2" t="s">
        <v>21</v>
      </c>
      <c r="B20" s="6" t="s">
        <v>36</v>
      </c>
      <c r="C20" s="9">
        <v>1635.6</v>
      </c>
      <c r="D20" s="9">
        <v>33.700000000000003</v>
      </c>
      <c r="E20" s="9">
        <v>1601.9</v>
      </c>
      <c r="F20" s="10">
        <f t="shared" si="0"/>
        <v>1635.6</v>
      </c>
      <c r="G20" s="9">
        <v>33.700000000000003</v>
      </c>
      <c r="H20" s="9">
        <v>1601.9</v>
      </c>
      <c r="I20" s="10">
        <f t="shared" si="1"/>
        <v>1635.6</v>
      </c>
      <c r="J20" s="10">
        <v>33.700000000000003</v>
      </c>
      <c r="K20" s="10">
        <f>0.7+1601.2</f>
        <v>1601.9</v>
      </c>
      <c r="L20" s="19"/>
      <c r="M20" s="20"/>
      <c r="U20" s="11"/>
      <c r="V20" s="12"/>
      <c r="W20" s="12"/>
      <c r="X20" s="11"/>
      <c r="Y20" s="11"/>
      <c r="Z20" s="11"/>
    </row>
    <row r="21" spans="1:26" s="18" customFormat="1" ht="33" customHeight="1">
      <c r="A21" s="2" t="s">
        <v>22</v>
      </c>
      <c r="B21" s="6" t="s">
        <v>43</v>
      </c>
      <c r="C21" s="9">
        <v>1917</v>
      </c>
      <c r="D21" s="9">
        <v>1878.7</v>
      </c>
      <c r="E21" s="9">
        <v>38.299999999999997</v>
      </c>
      <c r="F21" s="10">
        <f t="shared" si="0"/>
        <v>1917</v>
      </c>
      <c r="G21" s="9">
        <v>1878.7</v>
      </c>
      <c r="H21" s="9">
        <v>38.299999999999997</v>
      </c>
      <c r="I21" s="10">
        <f t="shared" si="1"/>
        <v>1917</v>
      </c>
      <c r="J21" s="10">
        <v>1878.7</v>
      </c>
      <c r="K21" s="10">
        <v>38.299999999999997</v>
      </c>
      <c r="L21" s="19"/>
      <c r="M21" s="20"/>
      <c r="U21" s="11"/>
      <c r="V21" s="12"/>
      <c r="W21" s="12"/>
      <c r="X21" s="11"/>
      <c r="Y21" s="11"/>
      <c r="Z21" s="11"/>
    </row>
    <row r="22" spans="1:26" s="18" customFormat="1" ht="33" customHeight="1">
      <c r="A22" s="2" t="s">
        <v>23</v>
      </c>
      <c r="B22" s="6" t="s">
        <v>31</v>
      </c>
      <c r="C22" s="9">
        <v>1563.4</v>
      </c>
      <c r="D22" s="9">
        <v>1532.1</v>
      </c>
      <c r="E22" s="9">
        <v>31.3</v>
      </c>
      <c r="F22" s="10">
        <f t="shared" si="0"/>
        <v>1563.4</v>
      </c>
      <c r="G22" s="9">
        <v>1532.1</v>
      </c>
      <c r="H22" s="9">
        <v>31.3</v>
      </c>
      <c r="I22" s="10">
        <f t="shared" si="1"/>
        <v>1563.4</v>
      </c>
      <c r="J22" s="10">
        <v>1532.1</v>
      </c>
      <c r="K22" s="10">
        <v>31.3</v>
      </c>
      <c r="L22" s="19"/>
      <c r="M22" s="20"/>
      <c r="U22" s="11"/>
      <c r="V22" s="12"/>
      <c r="W22" s="12"/>
      <c r="X22" s="11"/>
      <c r="Y22" s="11"/>
      <c r="Z22" s="11"/>
    </row>
    <row r="23" spans="1:26" s="18" customFormat="1" ht="33" customHeight="1">
      <c r="A23" s="2" t="s">
        <v>24</v>
      </c>
      <c r="B23" s="6" t="s">
        <v>37</v>
      </c>
      <c r="C23" s="9">
        <v>2665.9</v>
      </c>
      <c r="D23" s="9">
        <v>2612.6</v>
      </c>
      <c r="E23" s="9">
        <v>53.3</v>
      </c>
      <c r="F23" s="10">
        <f t="shared" si="0"/>
        <v>2665.9</v>
      </c>
      <c r="G23" s="9">
        <v>2612.6</v>
      </c>
      <c r="H23" s="9">
        <v>53.3</v>
      </c>
      <c r="I23" s="10">
        <f t="shared" si="1"/>
        <v>2665.9</v>
      </c>
      <c r="J23" s="10">
        <v>2612.6</v>
      </c>
      <c r="K23" s="10">
        <v>53.3</v>
      </c>
      <c r="L23" s="19"/>
      <c r="M23" s="20"/>
      <c r="U23" s="11"/>
      <c r="V23" s="12"/>
      <c r="W23" s="12"/>
      <c r="X23" s="11"/>
      <c r="Y23" s="11"/>
      <c r="Z23" s="11"/>
    </row>
    <row r="24" spans="1:26" s="18" customFormat="1" ht="33" customHeight="1">
      <c r="A24" s="2" t="s">
        <v>26</v>
      </c>
      <c r="B24" s="6" t="s">
        <v>44</v>
      </c>
      <c r="C24" s="9">
        <v>1802.5</v>
      </c>
      <c r="D24" s="9">
        <v>1766.4</v>
      </c>
      <c r="E24" s="9">
        <v>36.1</v>
      </c>
      <c r="F24" s="10">
        <f t="shared" si="0"/>
        <v>1802.5</v>
      </c>
      <c r="G24" s="9">
        <v>1766.4</v>
      </c>
      <c r="H24" s="9">
        <v>36.1</v>
      </c>
      <c r="I24" s="10">
        <f t="shared" si="1"/>
        <v>1802.5</v>
      </c>
      <c r="J24" s="10">
        <v>1766.4</v>
      </c>
      <c r="K24" s="10">
        <v>36.1</v>
      </c>
      <c r="L24" s="19"/>
      <c r="M24" s="20"/>
      <c r="U24" s="11"/>
      <c r="V24" s="12"/>
      <c r="W24" s="12"/>
      <c r="X24" s="11"/>
      <c r="Y24" s="11"/>
      <c r="Z24" s="11"/>
    </row>
    <row r="25" spans="1:26" s="18" customFormat="1" ht="33" customHeight="1">
      <c r="A25" s="2" t="s">
        <v>27</v>
      </c>
      <c r="B25" s="6" t="s">
        <v>32</v>
      </c>
      <c r="C25" s="9">
        <v>3782.4</v>
      </c>
      <c r="D25" s="9">
        <v>3706.7</v>
      </c>
      <c r="E25" s="9">
        <v>75.7</v>
      </c>
      <c r="F25" s="10">
        <f t="shared" si="0"/>
        <v>3782.4</v>
      </c>
      <c r="G25" s="9">
        <v>3706.7</v>
      </c>
      <c r="H25" s="9">
        <v>75.7</v>
      </c>
      <c r="I25" s="10">
        <f t="shared" si="1"/>
        <v>3782.4</v>
      </c>
      <c r="J25" s="10">
        <v>3706.7</v>
      </c>
      <c r="K25" s="10">
        <v>75.7</v>
      </c>
      <c r="L25" s="19"/>
      <c r="M25" s="20"/>
      <c r="U25" s="11"/>
      <c r="V25" s="12"/>
      <c r="W25" s="12"/>
      <c r="X25" s="11"/>
      <c r="Y25" s="11"/>
      <c r="Z25" s="11"/>
    </row>
    <row r="26" spans="1:26" s="18" customFormat="1" ht="33" customHeight="1">
      <c r="A26" s="2" t="s">
        <v>29</v>
      </c>
      <c r="B26" s="6" t="s">
        <v>38</v>
      </c>
      <c r="C26" s="9">
        <v>1177.5</v>
      </c>
      <c r="D26" s="9">
        <v>1153.9000000000001</v>
      </c>
      <c r="E26" s="9">
        <v>23.6</v>
      </c>
      <c r="F26" s="10">
        <f t="shared" si="0"/>
        <v>1177.5</v>
      </c>
      <c r="G26" s="9">
        <v>1153.9000000000001</v>
      </c>
      <c r="H26" s="9">
        <v>23.6</v>
      </c>
      <c r="I26" s="10">
        <f t="shared" si="1"/>
        <v>1177.5</v>
      </c>
      <c r="J26" s="10">
        <v>1153.9000000000001</v>
      </c>
      <c r="K26" s="10">
        <v>23.6</v>
      </c>
      <c r="L26" s="19"/>
      <c r="M26" s="20"/>
      <c r="U26" s="11"/>
      <c r="V26" s="12"/>
      <c r="W26" s="12"/>
      <c r="X26" s="11"/>
      <c r="Y26" s="11"/>
      <c r="Z26" s="11"/>
    </row>
    <row r="27" spans="1:26">
      <c r="U27" s="13"/>
      <c r="V27" s="13"/>
      <c r="W27" s="13"/>
      <c r="X27" s="13"/>
      <c r="Y27" s="13"/>
      <c r="Z27" s="13"/>
    </row>
    <row r="28" spans="1:26">
      <c r="U28" s="13"/>
      <c r="V28" s="13"/>
      <c r="W28" s="13"/>
      <c r="X28" s="13"/>
      <c r="Y28" s="13"/>
      <c r="Z28" s="13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2022-03-29T01:04:35Z</cp:lastPrinted>
  <dcterms:created xsi:type="dcterms:W3CDTF">2009-02-10T05:39:52Z</dcterms:created>
  <dcterms:modified xsi:type="dcterms:W3CDTF">2022-03-29T01:05:06Z</dcterms:modified>
</cp:coreProperties>
</file>